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us-partner-integrations.egnyte.com/msoffice/wopi/files/46a95857-7dba-4114-9933-99abe47589f3/WOPIServiceId_TP_EGNYTE_PLUS/WOPIUserId_-/"/>
    </mc:Choice>
  </mc:AlternateContent>
  <xr:revisionPtr revIDLastSave="158" documentId="13_ncr:1_{68709EE6-B6F7-4C6F-B243-9A382967C6AB}" xr6:coauthVersionLast="47" xr6:coauthVersionMax="47" xr10:uidLastSave="{46954981-EC76-43AB-9ADF-F2E109EFF263}"/>
  <bookViews>
    <workbookView xWindow="-108" yWindow="-108" windowWidth="23256" windowHeight="13896" xr2:uid="{6F99BF49-28FE-49EF-B99F-1B19C7CBBCB7}"/>
  </bookViews>
  <sheets>
    <sheet name="Sheet1" sheetId="1" r:id="rId1"/>
  </sheets>
  <definedNames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C53" i="1"/>
  <c r="C15" i="1"/>
  <c r="C57" i="1"/>
  <c r="C49" i="1"/>
  <c r="C26" i="1"/>
  <c r="C13" i="1"/>
  <c r="C43" i="1"/>
  <c r="C44" i="1"/>
  <c r="C52" i="1"/>
  <c r="C54" i="1"/>
  <c r="C33" i="1"/>
  <c r="C27" i="1"/>
  <c r="C20" i="1"/>
  <c r="C14" i="1"/>
  <c r="C34" i="1"/>
  <c r="C36" i="1"/>
  <c r="C19" i="1"/>
</calcChain>
</file>

<file path=xl/sharedStrings.xml><?xml version="1.0" encoding="utf-8"?>
<sst xmlns="http://schemas.openxmlformats.org/spreadsheetml/2006/main" count="159" uniqueCount="117">
  <si>
    <t>ID</t>
  </si>
  <si>
    <t>Quantity</t>
  </si>
  <si>
    <t>Unit</t>
  </si>
  <si>
    <t>TRAILER A</t>
  </si>
  <si>
    <t>TRAILER B (meeting room)</t>
  </si>
  <si>
    <t>TRAILER C</t>
  </si>
  <si>
    <t>m</t>
  </si>
  <si>
    <t>KITCHEN</t>
  </si>
  <si>
    <t>Work Item</t>
  </si>
  <si>
    <t>A</t>
  </si>
  <si>
    <t>OFFICE A</t>
  </si>
  <si>
    <t>A.1</t>
  </si>
  <si>
    <t>A.2</t>
  </si>
  <si>
    <t>A.3</t>
  </si>
  <si>
    <t>A.4</t>
  </si>
  <si>
    <t>A.5</t>
  </si>
  <si>
    <t>OFFICE B</t>
  </si>
  <si>
    <r>
      <t>m</t>
    </r>
    <r>
      <rPr>
        <vertAlign val="superscript"/>
        <sz val="11"/>
        <color theme="1"/>
        <rFont val="Calibri"/>
        <family val="2"/>
      </rPr>
      <t>2</t>
    </r>
  </si>
  <si>
    <t>VAT</t>
  </si>
  <si>
    <t>SUB-TOTAL WITHOUT VAT (VNĐ)</t>
  </si>
  <si>
    <t>TOTAL WITH VAT (VNĐ)</t>
  </si>
  <si>
    <t>B</t>
  </si>
  <si>
    <t>B.1</t>
  </si>
  <si>
    <t>B.2</t>
  </si>
  <si>
    <t>B.3</t>
  </si>
  <si>
    <t>B.5</t>
  </si>
  <si>
    <t>B.6</t>
  </si>
  <si>
    <t>Wiring - Rewiring</t>
  </si>
  <si>
    <t>Bathroom tiles repair/replacament.</t>
  </si>
  <si>
    <t>LS</t>
  </si>
  <si>
    <t>A.1.1</t>
  </si>
  <si>
    <t>A.1.2</t>
  </si>
  <si>
    <t>A.1.3</t>
  </si>
  <si>
    <t>A.2.1</t>
  </si>
  <si>
    <t>A.2.2</t>
  </si>
  <si>
    <t>A.2.3</t>
  </si>
  <si>
    <t>A.2.4</t>
  </si>
  <si>
    <t>A.2.5</t>
  </si>
  <si>
    <t>A.2.6</t>
  </si>
  <si>
    <t>pcs</t>
  </si>
  <si>
    <t>A.6</t>
  </si>
  <si>
    <t>A.6.1</t>
  </si>
  <si>
    <t>A.6.2</t>
  </si>
  <si>
    <t>A.5.1</t>
  </si>
  <si>
    <t>A.5.2</t>
  </si>
  <si>
    <t>PORCH</t>
  </si>
  <si>
    <t>A.3.1</t>
  </si>
  <si>
    <t>A.3.2</t>
  </si>
  <si>
    <t>A.3.3</t>
  </si>
  <si>
    <t>A.3.4</t>
  </si>
  <si>
    <t>A.3.5</t>
  </si>
  <si>
    <t>A.4.1</t>
  </si>
  <si>
    <t>A.4.2</t>
  </si>
  <si>
    <t>A.4.3</t>
  </si>
  <si>
    <t>A.4.4</t>
  </si>
  <si>
    <t>Total (VND)</t>
  </si>
  <si>
    <t xml:space="preserve">Project: A&amp;E II Services for Dioxin Remediation at Bien Hoa Airbase Area (A&amp;E II) Activity </t>
  </si>
  <si>
    <t>Scope: Office Renevations</t>
  </si>
  <si>
    <t>C</t>
  </si>
  <si>
    <t>DEMOBILIZATION</t>
  </si>
  <si>
    <t>Inspection, assessment for renovations</t>
  </si>
  <si>
    <t>Mobilization</t>
  </si>
  <si>
    <t>CENTRE ROOM</t>
  </si>
  <si>
    <t>Unit Price (VND)</t>
  </si>
  <si>
    <t xml:space="preserve">Instructions: Offeror shall submit both the completed Excel file and a signed and stamped PDF of their Best and Final Offer. </t>
  </si>
  <si>
    <t>APPENDIX B: RFQ-007 A&amp;E II-2024-005 Office Renovations for Tetra Tech, Inc - Bill of Quantities Price Quotation</t>
  </si>
  <si>
    <t>Construction debris disposal</t>
  </si>
  <si>
    <t>A.7</t>
  </si>
  <si>
    <t>Replace gypsum ceiling with aluminium ceiling</t>
  </si>
  <si>
    <t>Replace gypsum ceiling with 600*1200 mm plasterboard ceiling, embossed metal frame.</t>
  </si>
  <si>
    <t>Supply and install light box with 2 bulbs 120cm</t>
  </si>
  <si>
    <t>Supply and install light switches</t>
  </si>
  <si>
    <t>Supply and install light box with 2 bulbs. 1.2m*0.6m</t>
  </si>
  <si>
    <t>A.5.3</t>
  </si>
  <si>
    <t>A.6.3</t>
  </si>
  <si>
    <t xml:space="preserve">PARKING LOT </t>
  </si>
  <si>
    <t>Supply and install office partitions, 120cm height</t>
  </si>
  <si>
    <t>C.1</t>
  </si>
  <si>
    <t>C.2</t>
  </si>
  <si>
    <t>Replace gypsum ceiling with 600mm*1200 mm plasterboard ceiling, embossed metal frame.</t>
  </si>
  <si>
    <t>A.7.1</t>
  </si>
  <si>
    <t>Supply and install metal sheet car parking lot</t>
  </si>
  <si>
    <t>Car parking lot renovation</t>
  </si>
  <si>
    <t>A.1.4</t>
  </si>
  <si>
    <t>B.7</t>
  </si>
  <si>
    <t xml:space="preserve">Bike washing station- concrete pad and sand catcher </t>
  </si>
  <si>
    <t>Kitchen/cabinet renovation</t>
  </si>
  <si>
    <t>Replace the timber floor in cubical offices with vinyl floor tiles</t>
  </si>
  <si>
    <t>bathroom</t>
  </si>
  <si>
    <t>A.1.5</t>
  </si>
  <si>
    <t>A.6.4</t>
  </si>
  <si>
    <t>A.6.5</t>
  </si>
  <si>
    <t>A.6.6</t>
  </si>
  <si>
    <t>Supply and install additional sink</t>
  </si>
  <si>
    <t>Supply and install new metal roof gutter</t>
  </si>
  <si>
    <t>Maintenance of bathroom accessories</t>
  </si>
  <si>
    <t>Housekeeping and deep clean Office A and Office B</t>
  </si>
  <si>
    <t>Re-paint wall. Water-based paint  (interior surface)</t>
  </si>
  <si>
    <t>Re-paint wall. Oil-based paint (interior metal surface)</t>
  </si>
  <si>
    <t>Re-paint wall. Water-based paint (exterior surface)</t>
  </si>
  <si>
    <t>Re-paint wall. Oil-based paint (exterior metal surface)</t>
  </si>
  <si>
    <t>Re-paint wall include fixing cracks. Water-based paint (interior)</t>
  </si>
  <si>
    <t>Supply and install projector ceiling mount frame</t>
  </si>
  <si>
    <t>Re-paint wall include fixing cracks. Water-based paint</t>
  </si>
  <si>
    <t>Re-paint wall include fixing cracks. Water-based paint  (interior surface)</t>
  </si>
  <si>
    <t>Covering and protection of office equipment and facility</t>
  </si>
  <si>
    <t>Re-paint wall. Water-based paint (interior surface)</t>
  </si>
  <si>
    <t>m2</t>
  </si>
  <si>
    <t>A.3.6</t>
  </si>
  <si>
    <t>Temporary wall for Office A construction (isolation for Trailer C)</t>
  </si>
  <si>
    <t>Supply and install aluminium frame and frosted tempered glass wall and sliding door</t>
  </si>
  <si>
    <t xml:space="preserve">Re-locate 2.0 HP airconditioner </t>
  </si>
  <si>
    <t>Wiring - Rewiring for lighting</t>
  </si>
  <si>
    <t>B.4</t>
  </si>
  <si>
    <t>Supply and install new 1HP airconditioner (Toshiba or equivalent)</t>
  </si>
  <si>
    <t>Supply and install new 2HP airconditioner (Toshiba or equivalent)</t>
  </si>
  <si>
    <t>Supply and install new 2HP airconditioner (Toshiba or equivalent) to replace current 1HP airconditioner. Re-install old 1HP aircon in other location where confirmed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</si>
</sst>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sz val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8"/>
      <color rgb="FF002F6C"/>
      <name val="Gill Sans MT"/>
      <family val="2"/>
    </font>
    <font>
      <b/>
      <sz val="11"/>
      <color theme="1"/>
      <name val="Gill Sans MT"/>
      <family val="2"/>
    </font>
    <font>
      <b/>
      <sz val="11"/>
      <color theme="1"/>
      <name val="Aptos Narrow"/>
      <family val="2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8" xfId="0" applyFont="1" applyBorder="1"/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164" fontId="6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164" fontId="3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164" fontId="3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1" fillId="0" borderId="3" xfId="0" applyFont="1" applyBorder="1" applyAlignment="1">
      <alignment vertical="top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A8D2F-4E96-4580-92F8-47586D39E84F}">
  <dimension ref="A1:F67"/>
  <sheetViews>
    <sheetView tabSelected="1" view="pageBreakPreview" zoomScaleNormal="100" zoomScaleSheetLayoutView="100" workbookViewId="0">
      <selection activeCell="J43" sqref="J43"/>
    </sheetView>
  </sheetViews>
  <sheetFormatPr defaultRowHeight="14.4" x14ac:dyDescent="0.3"/>
  <cols>
    <col min="1" max="1" width="6.109375" customWidth="1"/>
    <col min="2" max="2" width="63.44140625" customWidth="1"/>
    <col min="3" max="3" width="10.6640625" customWidth="1"/>
    <col min="4" max="4" width="9.21875" customWidth="1"/>
    <col min="5" max="5" width="11.109375" customWidth="1"/>
    <col min="6" max="6" width="11.88671875" customWidth="1"/>
  </cols>
  <sheetData>
    <row r="1" spans="1:6" ht="70.95" customHeight="1" x14ac:dyDescent="0.65">
      <c r="A1" s="30" t="s">
        <v>65</v>
      </c>
      <c r="B1" s="31"/>
      <c r="C1" s="31"/>
      <c r="D1" s="31"/>
      <c r="E1" s="31"/>
      <c r="F1" s="32"/>
    </row>
    <row r="2" spans="1:6" ht="16.2" customHeight="1" x14ac:dyDescent="0.5">
      <c r="A2" s="5" t="s">
        <v>56</v>
      </c>
    </row>
    <row r="3" spans="1:6" ht="16.2" customHeight="1" x14ac:dyDescent="0.5">
      <c r="A3" s="5" t="s">
        <v>57</v>
      </c>
    </row>
    <row r="4" spans="1:6" ht="16.2" customHeight="1" x14ac:dyDescent="0.3">
      <c r="A4" s="33" t="s">
        <v>64</v>
      </c>
      <c r="B4" s="33"/>
      <c r="C4" s="33"/>
      <c r="D4" s="33"/>
      <c r="E4" s="33"/>
      <c r="F4" s="33"/>
    </row>
    <row r="5" spans="1:6" ht="8.4" customHeight="1" x14ac:dyDescent="0.3">
      <c r="A5" s="33"/>
      <c r="B5" s="33"/>
      <c r="C5" s="33"/>
      <c r="D5" s="33"/>
      <c r="E5" s="33"/>
      <c r="F5" s="33"/>
    </row>
    <row r="6" spans="1:6" ht="16.2" customHeight="1" x14ac:dyDescent="0.3"/>
    <row r="7" spans="1:6" ht="28.8" x14ac:dyDescent="0.3">
      <c r="A7" s="1" t="s">
        <v>0</v>
      </c>
      <c r="B7" s="1" t="s">
        <v>8</v>
      </c>
      <c r="C7" s="1" t="s">
        <v>1</v>
      </c>
      <c r="D7" s="1" t="s">
        <v>2</v>
      </c>
      <c r="E7" s="1" t="s">
        <v>63</v>
      </c>
      <c r="F7" s="1" t="s">
        <v>55</v>
      </c>
    </row>
    <row r="8" spans="1:6" x14ac:dyDescent="0.3">
      <c r="A8" s="6"/>
      <c r="B8" s="4" t="s">
        <v>60</v>
      </c>
      <c r="C8" s="10">
        <v>1</v>
      </c>
      <c r="D8" s="11" t="s">
        <v>29</v>
      </c>
      <c r="E8" s="4"/>
      <c r="F8" s="4"/>
    </row>
    <row r="9" spans="1:6" x14ac:dyDescent="0.3">
      <c r="A9" s="8"/>
      <c r="B9" s="8" t="s">
        <v>61</v>
      </c>
      <c r="C9" s="12">
        <v>1</v>
      </c>
      <c r="D9" s="13" t="s">
        <v>29</v>
      </c>
      <c r="E9" s="8"/>
      <c r="F9" s="8"/>
    </row>
    <row r="10" spans="1:6" x14ac:dyDescent="0.3">
      <c r="A10" s="7"/>
      <c r="B10" s="7" t="s">
        <v>105</v>
      </c>
      <c r="C10" s="12">
        <v>1</v>
      </c>
      <c r="D10" s="13" t="s">
        <v>29</v>
      </c>
      <c r="E10" s="7"/>
      <c r="F10" s="7"/>
    </row>
    <row r="11" spans="1:6" x14ac:dyDescent="0.3">
      <c r="A11" s="3" t="s">
        <v>9</v>
      </c>
      <c r="B11" s="3" t="s">
        <v>10</v>
      </c>
      <c r="C11" s="9"/>
      <c r="D11" s="2"/>
      <c r="E11" s="2"/>
      <c r="F11" s="2"/>
    </row>
    <row r="12" spans="1:6" x14ac:dyDescent="0.3">
      <c r="A12" s="15" t="s">
        <v>11</v>
      </c>
      <c r="B12" s="15" t="s">
        <v>3</v>
      </c>
      <c r="C12" s="16"/>
      <c r="D12" s="17"/>
      <c r="E12" s="17"/>
      <c r="F12" s="17"/>
    </row>
    <row r="13" spans="1:6" ht="28.8" x14ac:dyDescent="0.3">
      <c r="A13" s="17" t="s">
        <v>30</v>
      </c>
      <c r="B13" s="26" t="s">
        <v>79</v>
      </c>
      <c r="C13" s="16">
        <f>12*5</f>
        <v>60</v>
      </c>
      <c r="D13" s="17" t="s">
        <v>17</v>
      </c>
      <c r="E13" s="17"/>
      <c r="F13" s="17"/>
    </row>
    <row r="14" spans="1:6" ht="16.2" x14ac:dyDescent="0.3">
      <c r="A14" s="17" t="s">
        <v>31</v>
      </c>
      <c r="B14" s="26" t="s">
        <v>104</v>
      </c>
      <c r="C14" s="16">
        <f>(24+4.8*2)*2.45-(1.6*2+4*1.2*1)</f>
        <v>74.320000000000007</v>
      </c>
      <c r="D14" s="17" t="s">
        <v>17</v>
      </c>
      <c r="E14" s="17"/>
      <c r="F14" s="17"/>
    </row>
    <row r="15" spans="1:6" ht="28.8" x14ac:dyDescent="0.3">
      <c r="A15" s="17" t="s">
        <v>32</v>
      </c>
      <c r="B15" s="26" t="s">
        <v>110</v>
      </c>
      <c r="C15" s="16">
        <f>4.8*2.4</f>
        <v>11.52</v>
      </c>
      <c r="D15" s="17" t="s">
        <v>17</v>
      </c>
      <c r="E15" s="17"/>
      <c r="F15" s="17"/>
    </row>
    <row r="16" spans="1:6" x14ac:dyDescent="0.3">
      <c r="A16" s="17" t="s">
        <v>83</v>
      </c>
      <c r="B16" s="29" t="s">
        <v>114</v>
      </c>
      <c r="C16" s="16">
        <v>1</v>
      </c>
      <c r="D16" s="17" t="s">
        <v>39</v>
      </c>
      <c r="E16" s="17"/>
      <c r="F16" s="17"/>
    </row>
    <row r="17" spans="1:6" x14ac:dyDescent="0.3">
      <c r="A17" s="17" t="s">
        <v>89</v>
      </c>
      <c r="B17" s="17" t="s">
        <v>111</v>
      </c>
      <c r="C17" s="16">
        <v>1</v>
      </c>
      <c r="D17" s="17" t="s">
        <v>29</v>
      </c>
      <c r="E17" s="17"/>
      <c r="F17" s="17"/>
    </row>
    <row r="18" spans="1:6" x14ac:dyDescent="0.3">
      <c r="A18" s="15" t="s">
        <v>12</v>
      </c>
      <c r="B18" s="15" t="s">
        <v>4</v>
      </c>
      <c r="C18" s="16"/>
      <c r="D18" s="17"/>
      <c r="E18" s="17"/>
      <c r="F18" s="17"/>
    </row>
    <row r="19" spans="1:6" ht="31.95" customHeight="1" x14ac:dyDescent="0.3">
      <c r="A19" s="17" t="s">
        <v>33</v>
      </c>
      <c r="B19" s="26" t="s">
        <v>69</v>
      </c>
      <c r="C19" s="16">
        <f>12*4.8</f>
        <v>57.599999999999994</v>
      </c>
      <c r="D19" s="17" t="s">
        <v>17</v>
      </c>
      <c r="E19" s="17"/>
      <c r="F19" s="17"/>
    </row>
    <row r="20" spans="1:6" ht="16.2" x14ac:dyDescent="0.3">
      <c r="A20" s="17" t="s">
        <v>34</v>
      </c>
      <c r="B20" s="17" t="s">
        <v>103</v>
      </c>
      <c r="C20" s="16">
        <f>(24+4.8*2)*2.45-(1.6*2+4*1.2*1)</f>
        <v>74.320000000000007</v>
      </c>
      <c r="D20" s="17" t="s">
        <v>17</v>
      </c>
      <c r="E20" s="17"/>
      <c r="F20" s="17"/>
    </row>
    <row r="21" spans="1:6" x14ac:dyDescent="0.3">
      <c r="A21" s="17" t="s">
        <v>35</v>
      </c>
      <c r="B21" s="17" t="s">
        <v>70</v>
      </c>
      <c r="C21" s="16">
        <v>8</v>
      </c>
      <c r="D21" s="17" t="s">
        <v>39</v>
      </c>
      <c r="E21" s="17"/>
      <c r="F21" s="17"/>
    </row>
    <row r="22" spans="1:6" x14ac:dyDescent="0.3">
      <c r="A22" s="17" t="s">
        <v>36</v>
      </c>
      <c r="B22" s="17" t="s">
        <v>71</v>
      </c>
      <c r="C22" s="16">
        <v>4</v>
      </c>
      <c r="D22" s="17" t="s">
        <v>39</v>
      </c>
      <c r="E22" s="17"/>
      <c r="F22" s="17"/>
    </row>
    <row r="23" spans="1:6" x14ac:dyDescent="0.3">
      <c r="A23" s="17" t="s">
        <v>37</v>
      </c>
      <c r="B23" s="17" t="s">
        <v>27</v>
      </c>
      <c r="C23" s="16">
        <v>1</v>
      </c>
      <c r="D23" s="17" t="s">
        <v>39</v>
      </c>
      <c r="E23" s="17"/>
      <c r="F23" s="17"/>
    </row>
    <row r="24" spans="1:6" x14ac:dyDescent="0.3">
      <c r="A24" s="17" t="s">
        <v>38</v>
      </c>
      <c r="B24" s="17" t="s">
        <v>102</v>
      </c>
      <c r="C24" s="16">
        <v>1</v>
      </c>
      <c r="D24" s="17" t="s">
        <v>39</v>
      </c>
      <c r="E24" s="17"/>
      <c r="F24" s="17"/>
    </row>
    <row r="25" spans="1:6" x14ac:dyDescent="0.3">
      <c r="A25" s="15" t="s">
        <v>13</v>
      </c>
      <c r="B25" s="15" t="s">
        <v>5</v>
      </c>
      <c r="C25" s="16"/>
      <c r="D25" s="17"/>
      <c r="E25" s="17"/>
      <c r="F25" s="17"/>
    </row>
    <row r="26" spans="1:6" ht="28.8" x14ac:dyDescent="0.3">
      <c r="A26" s="17" t="s">
        <v>46</v>
      </c>
      <c r="B26" s="26" t="s">
        <v>79</v>
      </c>
      <c r="C26" s="16">
        <f>12*5</f>
        <v>60</v>
      </c>
      <c r="D26" s="17" t="s">
        <v>17</v>
      </c>
      <c r="E26" s="17"/>
      <c r="F26" s="17"/>
    </row>
    <row r="27" spans="1:6" ht="16.2" x14ac:dyDescent="0.3">
      <c r="A27" s="17" t="s">
        <v>47</v>
      </c>
      <c r="B27" s="17" t="s">
        <v>101</v>
      </c>
      <c r="C27" s="16">
        <f>(24+4.8*2)*2.45-(1.6*2+4*1.2*1)</f>
        <v>74.320000000000007</v>
      </c>
      <c r="D27" s="17" t="s">
        <v>17</v>
      </c>
      <c r="E27" s="17"/>
      <c r="F27" s="17"/>
    </row>
    <row r="28" spans="1:6" x14ac:dyDescent="0.3">
      <c r="A28" s="17" t="s">
        <v>48</v>
      </c>
      <c r="B28" s="17" t="s">
        <v>72</v>
      </c>
      <c r="C28" s="16">
        <v>8</v>
      </c>
      <c r="D28" s="17" t="s">
        <v>39</v>
      </c>
      <c r="E28" s="17"/>
      <c r="F28" s="17"/>
    </row>
    <row r="29" spans="1:6" x14ac:dyDescent="0.3">
      <c r="A29" s="17" t="s">
        <v>49</v>
      </c>
      <c r="B29" s="17" t="s">
        <v>71</v>
      </c>
      <c r="C29" s="16">
        <v>4</v>
      </c>
      <c r="D29" s="17" t="s">
        <v>39</v>
      </c>
      <c r="E29" s="17"/>
      <c r="F29" s="17"/>
    </row>
    <row r="30" spans="1:6" x14ac:dyDescent="0.3">
      <c r="A30" s="17" t="s">
        <v>50</v>
      </c>
      <c r="B30" s="17" t="s">
        <v>112</v>
      </c>
      <c r="C30" s="16">
        <v>1</v>
      </c>
      <c r="D30" s="17" t="s">
        <v>39</v>
      </c>
      <c r="E30" s="17"/>
      <c r="F30" s="17"/>
    </row>
    <row r="31" spans="1:6" x14ac:dyDescent="0.3">
      <c r="A31" s="17" t="s">
        <v>108</v>
      </c>
      <c r="B31" s="17" t="s">
        <v>109</v>
      </c>
      <c r="C31" s="16">
        <f>10*2.4</f>
        <v>24</v>
      </c>
      <c r="D31" s="17" t="s">
        <v>107</v>
      </c>
      <c r="E31" s="17"/>
      <c r="F31" s="17"/>
    </row>
    <row r="32" spans="1:6" x14ac:dyDescent="0.3">
      <c r="A32" s="15" t="s">
        <v>14</v>
      </c>
      <c r="B32" s="15" t="s">
        <v>62</v>
      </c>
      <c r="C32" s="16"/>
      <c r="D32" s="17"/>
      <c r="E32" s="17"/>
      <c r="F32" s="17"/>
    </row>
    <row r="33" spans="1:6" ht="16.2" x14ac:dyDescent="0.3">
      <c r="A33" s="17" t="s">
        <v>51</v>
      </c>
      <c r="B33" s="17" t="s">
        <v>98</v>
      </c>
      <c r="C33" s="16">
        <f>(4.8+12+9.5+9.5+4.8)*2.7-(3*1.6*2+2*0.9*2.1)</f>
        <v>96.239999999999981</v>
      </c>
      <c r="D33" s="17" t="s">
        <v>17</v>
      </c>
      <c r="E33" s="17"/>
      <c r="F33" s="17"/>
    </row>
    <row r="34" spans="1:6" ht="16.2" x14ac:dyDescent="0.3">
      <c r="A34" s="17" t="s">
        <v>52</v>
      </c>
      <c r="B34" s="17" t="s">
        <v>97</v>
      </c>
      <c r="C34" s="16">
        <f>14*2.7-1.6*2.1</f>
        <v>34.440000000000005</v>
      </c>
      <c r="D34" s="17" t="s">
        <v>17</v>
      </c>
      <c r="E34" s="17"/>
      <c r="F34" s="17"/>
    </row>
    <row r="35" spans="1:6" x14ac:dyDescent="0.3">
      <c r="A35" s="17" t="s">
        <v>53</v>
      </c>
      <c r="B35" s="17" t="s">
        <v>115</v>
      </c>
      <c r="C35" s="16">
        <v>2</v>
      </c>
      <c r="D35" s="17" t="s">
        <v>39</v>
      </c>
      <c r="E35" s="17"/>
      <c r="F35" s="17"/>
    </row>
    <row r="36" spans="1:6" x14ac:dyDescent="0.3">
      <c r="A36" s="17" t="s">
        <v>54</v>
      </c>
      <c r="B36" s="17" t="s">
        <v>76</v>
      </c>
      <c r="C36" s="16">
        <f>9.3+12.6+9.3</f>
        <v>31.2</v>
      </c>
      <c r="D36" s="17" t="s">
        <v>6</v>
      </c>
      <c r="E36" s="17"/>
      <c r="F36" s="17"/>
    </row>
    <row r="37" spans="1:6" x14ac:dyDescent="0.3">
      <c r="A37" s="15" t="s">
        <v>15</v>
      </c>
      <c r="B37" s="15" t="s">
        <v>45</v>
      </c>
      <c r="C37" s="16"/>
      <c r="D37" s="17"/>
      <c r="E37" s="17"/>
      <c r="F37" s="17"/>
    </row>
    <row r="38" spans="1:6" ht="16.2" x14ac:dyDescent="0.3">
      <c r="A38" s="17" t="s">
        <v>43</v>
      </c>
      <c r="B38" s="17" t="s">
        <v>68</v>
      </c>
      <c r="C38" s="16">
        <v>37</v>
      </c>
      <c r="D38" s="17" t="s">
        <v>17</v>
      </c>
      <c r="E38" s="17"/>
      <c r="F38" s="17"/>
    </row>
    <row r="39" spans="1:6" ht="16.2" x14ac:dyDescent="0.3">
      <c r="A39" s="17" t="s">
        <v>44</v>
      </c>
      <c r="B39" s="17" t="s">
        <v>100</v>
      </c>
      <c r="C39" s="16">
        <v>13.5</v>
      </c>
      <c r="D39" s="17" t="s">
        <v>17</v>
      </c>
      <c r="E39" s="17"/>
      <c r="F39" s="17"/>
    </row>
    <row r="40" spans="1:6" ht="16.2" x14ac:dyDescent="0.3">
      <c r="A40" s="17" t="s">
        <v>73</v>
      </c>
      <c r="B40" s="17" t="s">
        <v>99</v>
      </c>
      <c r="C40" s="16">
        <v>35</v>
      </c>
      <c r="D40" s="17" t="s">
        <v>17</v>
      </c>
      <c r="E40" s="17"/>
      <c r="F40" s="17"/>
    </row>
    <row r="41" spans="1:6" x14ac:dyDescent="0.3">
      <c r="A41" s="15" t="s">
        <v>40</v>
      </c>
      <c r="B41" s="15" t="s">
        <v>7</v>
      </c>
      <c r="C41" s="16"/>
      <c r="D41" s="17"/>
      <c r="E41" s="17"/>
      <c r="F41" s="17"/>
    </row>
    <row r="42" spans="1:6" s="28" customFormat="1" ht="43.2" x14ac:dyDescent="0.3">
      <c r="A42" s="26" t="s">
        <v>41</v>
      </c>
      <c r="B42" s="26" t="s">
        <v>116</v>
      </c>
      <c r="C42" s="27">
        <v>1</v>
      </c>
      <c r="D42" s="26" t="s">
        <v>39</v>
      </c>
      <c r="E42" s="26"/>
      <c r="F42" s="26"/>
    </row>
    <row r="43" spans="1:6" ht="16.2" x14ac:dyDescent="0.3">
      <c r="A43" s="17" t="s">
        <v>42</v>
      </c>
      <c r="B43" s="17" t="s">
        <v>98</v>
      </c>
      <c r="C43" s="16">
        <f>2*4.8*2.7</f>
        <v>25.92</v>
      </c>
      <c r="D43" s="17" t="s">
        <v>17</v>
      </c>
      <c r="E43" s="17"/>
      <c r="F43" s="17"/>
    </row>
    <row r="44" spans="1:6" ht="16.2" x14ac:dyDescent="0.3">
      <c r="A44" s="17" t="s">
        <v>74</v>
      </c>
      <c r="B44" s="17" t="s">
        <v>97</v>
      </c>
      <c r="C44" s="16">
        <f>2*6*2.7-(0.9*2.1+2*1*1)</f>
        <v>28.510000000000005</v>
      </c>
      <c r="D44" s="17" t="s">
        <v>17</v>
      </c>
      <c r="E44" s="17"/>
      <c r="F44" s="17"/>
    </row>
    <row r="45" spans="1:6" x14ac:dyDescent="0.3">
      <c r="A45" s="17" t="s">
        <v>90</v>
      </c>
      <c r="B45" s="17" t="s">
        <v>27</v>
      </c>
      <c r="C45" s="16">
        <v>1</v>
      </c>
      <c r="D45" s="17" t="s">
        <v>39</v>
      </c>
      <c r="E45" s="17"/>
      <c r="F45" s="17"/>
    </row>
    <row r="46" spans="1:6" x14ac:dyDescent="0.3">
      <c r="A46" s="17" t="s">
        <v>91</v>
      </c>
      <c r="B46" s="17" t="s">
        <v>86</v>
      </c>
      <c r="C46" s="16">
        <v>1</v>
      </c>
      <c r="D46" s="17" t="s">
        <v>39</v>
      </c>
      <c r="E46" s="17"/>
      <c r="F46" s="17"/>
    </row>
    <row r="47" spans="1:6" x14ac:dyDescent="0.3">
      <c r="A47" s="17" t="s">
        <v>92</v>
      </c>
      <c r="B47" s="17" t="s">
        <v>93</v>
      </c>
      <c r="C47" s="16">
        <v>1</v>
      </c>
      <c r="D47" s="17" t="s">
        <v>39</v>
      </c>
      <c r="E47" s="17"/>
      <c r="F47" s="17"/>
    </row>
    <row r="48" spans="1:6" x14ac:dyDescent="0.3">
      <c r="A48" s="15" t="s">
        <v>67</v>
      </c>
      <c r="B48" s="15" t="s">
        <v>75</v>
      </c>
      <c r="C48" s="16"/>
      <c r="D48" s="17"/>
      <c r="E48" s="17"/>
      <c r="F48" s="17"/>
    </row>
    <row r="49" spans="1:6" ht="16.2" x14ac:dyDescent="0.3">
      <c r="A49" s="17" t="s">
        <v>80</v>
      </c>
      <c r="B49" s="17" t="s">
        <v>81</v>
      </c>
      <c r="C49" s="16">
        <f>17*6</f>
        <v>102</v>
      </c>
      <c r="D49" s="17" t="s">
        <v>17</v>
      </c>
      <c r="E49" s="17"/>
      <c r="F49" s="17"/>
    </row>
    <row r="50" spans="1:6" x14ac:dyDescent="0.3">
      <c r="A50" s="17"/>
      <c r="B50" s="17"/>
      <c r="C50" s="16"/>
      <c r="D50" s="17"/>
      <c r="E50" s="17"/>
      <c r="F50" s="17"/>
    </row>
    <row r="51" spans="1:6" x14ac:dyDescent="0.3">
      <c r="A51" s="18" t="s">
        <v>21</v>
      </c>
      <c r="B51" s="18" t="s">
        <v>16</v>
      </c>
      <c r="C51" s="19"/>
      <c r="D51" s="20"/>
      <c r="E51" s="20"/>
      <c r="F51" s="20"/>
    </row>
    <row r="52" spans="1:6" ht="16.2" x14ac:dyDescent="0.3">
      <c r="A52" s="13" t="s">
        <v>22</v>
      </c>
      <c r="B52" s="17" t="s">
        <v>28</v>
      </c>
      <c r="C52" s="16">
        <f>(2.2+1.6)*2*2-0.7*2</f>
        <v>13.8</v>
      </c>
      <c r="D52" s="17" t="s">
        <v>17</v>
      </c>
      <c r="E52" s="17"/>
      <c r="F52" s="17"/>
    </row>
    <row r="53" spans="1:6" ht="16.2" x14ac:dyDescent="0.3">
      <c r="A53" s="13" t="s">
        <v>23</v>
      </c>
      <c r="B53" s="17" t="s">
        <v>106</v>
      </c>
      <c r="C53" s="16">
        <f>4*4*3</f>
        <v>48</v>
      </c>
      <c r="D53" s="17" t="s">
        <v>17</v>
      </c>
      <c r="E53" s="17"/>
      <c r="F53" s="17"/>
    </row>
    <row r="54" spans="1:6" ht="16.2" x14ac:dyDescent="0.3">
      <c r="A54" s="13" t="s">
        <v>24</v>
      </c>
      <c r="B54" s="17" t="s">
        <v>87</v>
      </c>
      <c r="C54" s="16">
        <f>9.2*2.4</f>
        <v>22.08</v>
      </c>
      <c r="D54" s="17" t="s">
        <v>17</v>
      </c>
      <c r="E54" s="17"/>
      <c r="F54" s="17"/>
    </row>
    <row r="55" spans="1:6" x14ac:dyDescent="0.3">
      <c r="A55" s="13"/>
      <c r="B55" s="17"/>
      <c r="C55" s="16"/>
      <c r="D55" s="17"/>
      <c r="E55" s="17"/>
      <c r="F55" s="17"/>
    </row>
    <row r="56" spans="1:6" ht="16.2" x14ac:dyDescent="0.3">
      <c r="A56" s="13" t="s">
        <v>113</v>
      </c>
      <c r="B56" s="13" t="s">
        <v>82</v>
      </c>
      <c r="C56" s="16">
        <v>150</v>
      </c>
      <c r="D56" s="17" t="s">
        <v>17</v>
      </c>
      <c r="E56" s="17"/>
      <c r="F56" s="17"/>
    </row>
    <row r="57" spans="1:6" ht="16.2" x14ac:dyDescent="0.3">
      <c r="A57" s="13" t="s">
        <v>25</v>
      </c>
      <c r="B57" s="17" t="s">
        <v>85</v>
      </c>
      <c r="C57" s="16">
        <f>6*4</f>
        <v>24</v>
      </c>
      <c r="D57" s="17" t="s">
        <v>17</v>
      </c>
      <c r="E57" s="17"/>
      <c r="F57" s="17"/>
    </row>
    <row r="58" spans="1:6" x14ac:dyDescent="0.3">
      <c r="A58" s="13" t="s">
        <v>26</v>
      </c>
      <c r="B58" s="17" t="s">
        <v>95</v>
      </c>
      <c r="C58" s="16">
        <v>2</v>
      </c>
      <c r="D58" s="17" t="s">
        <v>88</v>
      </c>
      <c r="E58" s="17"/>
      <c r="F58" s="17"/>
    </row>
    <row r="59" spans="1:6" x14ac:dyDescent="0.3">
      <c r="A59" s="14" t="s">
        <v>84</v>
      </c>
      <c r="B59" s="21" t="s">
        <v>94</v>
      </c>
      <c r="C59" s="22">
        <v>30</v>
      </c>
      <c r="D59" s="21" t="s">
        <v>6</v>
      </c>
      <c r="E59" s="21"/>
      <c r="F59" s="21"/>
    </row>
    <row r="60" spans="1:6" x14ac:dyDescent="0.3">
      <c r="A60" s="23" t="s">
        <v>58</v>
      </c>
      <c r="B60" s="23" t="s">
        <v>59</v>
      </c>
      <c r="C60" s="22"/>
      <c r="D60" s="21"/>
      <c r="E60" s="21"/>
      <c r="F60" s="21"/>
    </row>
    <row r="61" spans="1:6" x14ac:dyDescent="0.3">
      <c r="A61" s="21" t="s">
        <v>77</v>
      </c>
      <c r="B61" s="21" t="s">
        <v>66</v>
      </c>
      <c r="C61" s="22">
        <v>1</v>
      </c>
      <c r="D61" s="21" t="s">
        <v>29</v>
      </c>
      <c r="E61" s="21"/>
      <c r="F61" s="21"/>
    </row>
    <row r="62" spans="1:6" x14ac:dyDescent="0.3">
      <c r="A62" s="21" t="s">
        <v>78</v>
      </c>
      <c r="B62" s="21" t="s">
        <v>96</v>
      </c>
      <c r="C62" s="22">
        <v>2</v>
      </c>
      <c r="D62" s="21" t="s">
        <v>29</v>
      </c>
      <c r="E62" s="21"/>
      <c r="F62" s="21"/>
    </row>
    <row r="63" spans="1:6" x14ac:dyDescent="0.3">
      <c r="A63" s="24"/>
      <c r="B63" s="25" t="s">
        <v>19</v>
      </c>
      <c r="C63" s="24"/>
      <c r="D63" s="24"/>
      <c r="E63" s="24"/>
      <c r="F63" s="24"/>
    </row>
    <row r="64" spans="1:6" x14ac:dyDescent="0.3">
      <c r="A64" s="24"/>
      <c r="B64" s="25" t="s">
        <v>18</v>
      </c>
      <c r="C64" s="24"/>
      <c r="D64" s="24"/>
      <c r="E64" s="24"/>
      <c r="F64" s="24"/>
    </row>
    <row r="65" spans="1:6" x14ac:dyDescent="0.3">
      <c r="A65" s="24"/>
      <c r="B65" s="25" t="s">
        <v>20</v>
      </c>
      <c r="C65" s="24"/>
      <c r="D65" s="24"/>
      <c r="E65" s="24"/>
      <c r="F65" s="24"/>
    </row>
    <row r="66" spans="1:6" x14ac:dyDescent="0.3">
      <c r="A66" s="17"/>
      <c r="B66" s="17"/>
      <c r="C66" s="17"/>
      <c r="D66" s="17"/>
      <c r="E66" s="17"/>
      <c r="F66" s="17"/>
    </row>
    <row r="67" spans="1:6" x14ac:dyDescent="0.3">
      <c r="A67" s="21"/>
      <c r="B67" s="21"/>
      <c r="C67" s="21"/>
      <c r="D67" s="21"/>
      <c r="E67" s="21"/>
      <c r="F67" s="21"/>
    </row>
  </sheetData>
  <mergeCells count="2">
    <mergeCell ref="A1:F1"/>
    <mergeCell ref="A4:F5"/>
  </mergeCells>
  <phoneticPr fontId="5" type="noConversion"/>
  <pageMargins left="0.7" right="0.7" top="0.5" bottom="0.5" header="0.3" footer="0.3"/>
  <pageSetup paperSize="9" scale="76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Binh1</dc:creator>
  <cp:lastModifiedBy>TUONG NGO</cp:lastModifiedBy>
  <cp:lastPrinted>2024-07-18T10:10:32Z</cp:lastPrinted>
  <dcterms:created xsi:type="dcterms:W3CDTF">2024-06-10T02:50:29Z</dcterms:created>
  <dcterms:modified xsi:type="dcterms:W3CDTF">2024-07-24T08:23:57Z</dcterms:modified>
</cp:coreProperties>
</file>